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paulinasalazar/Desktop/Desarrollo Urbano/Maule/LINARES/POT covid/"/>
    </mc:Choice>
  </mc:AlternateContent>
  <xr:revisionPtr revIDLastSave="0" documentId="13_ncr:1_{B3238030-8012-FD4B-8A15-D6E1060FBBA8}" xr6:coauthVersionLast="47" xr6:coauthVersionMax="47" xr10:uidLastSave="{00000000-0000-0000-0000-000000000000}"/>
  <bookViews>
    <workbookView xWindow="0" yWindow="460" windowWidth="14340" windowHeight="14900" tabRatio="989" firstSheet="3" activeTab="9" xr2:uid="{00000000-000D-0000-FFFF-FFFF00000000}"/>
  </bookViews>
  <sheets>
    <sheet name="TAPA" sheetId="67" r:id="rId1"/>
    <sheet name="Servicios" sheetId="30" r:id="rId2"/>
    <sheet name="1A-I" sheetId="53" r:id="rId3"/>
    <sheet name="1A-R" sheetId="54" r:id="rId4"/>
    <sheet name="1B-I" sheetId="61" r:id="rId5"/>
    <sheet name="1B-R" sheetId="62" r:id="rId6"/>
    <sheet name="2A-I" sheetId="68" r:id="rId7"/>
    <sheet name="2A-R " sheetId="69" r:id="rId8"/>
    <sheet name="4A-I " sheetId="70" r:id="rId9"/>
    <sheet name="4A-R " sheetId="71" r:id="rId10"/>
  </sheets>
  <definedNames>
    <definedName name="_xlnm.Print_Area" localSheetId="2">'1A-I'!$B$2:$I$37</definedName>
    <definedName name="_xlnm.Print_Area" localSheetId="3">'1A-R'!$B$2:$I$37</definedName>
    <definedName name="_xlnm.Print_Area" localSheetId="4">'1B-I'!$B$2:$I$37</definedName>
    <definedName name="_xlnm.Print_Area" localSheetId="5">'1B-R'!$B$2:$I$37</definedName>
    <definedName name="_xlnm.Print_Area" localSheetId="6">'2A-I'!$B$2:$I$37</definedName>
    <definedName name="_xlnm.Print_Area" localSheetId="7">'2A-R '!$B$2:$I$37</definedName>
    <definedName name="_xlnm.Print_Area" localSheetId="8">'4A-I '!$B$2:$I$37</definedName>
    <definedName name="_xlnm.Print_Area" localSheetId="9">'4A-R '!$B$2:$I$37</definedName>
    <definedName name="_xlnm.Print_Area" localSheetId="1">Servicios!$B$2:$J$17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C7" i="71"/>
  <c r="D7" i="71"/>
  <c r="B7" i="71"/>
  <c r="F7" i="70"/>
  <c r="E7" i="70"/>
  <c r="D7" i="70"/>
  <c r="C7" i="70"/>
  <c r="B7" i="70"/>
  <c r="F7" i="69"/>
  <c r="E7" i="69"/>
  <c r="D7" i="69"/>
  <c r="C7" i="69"/>
  <c r="B2" i="69" s="1"/>
  <c r="B7" i="69"/>
  <c r="F7" i="68"/>
  <c r="E7" i="68"/>
  <c r="D7" i="68"/>
  <c r="C7" i="68"/>
  <c r="B7" i="68"/>
  <c r="B2" i="68" s="1"/>
  <c r="F7" i="62"/>
  <c r="E7" i="62"/>
  <c r="D7" i="62"/>
  <c r="C7" i="62"/>
  <c r="B7" i="62"/>
  <c r="F7" i="61"/>
  <c r="E7" i="61"/>
  <c r="D7" i="61"/>
  <c r="C7" i="61"/>
  <c r="B7" i="61"/>
  <c r="F7" i="54"/>
  <c r="E7" i="54"/>
  <c r="D7" i="54"/>
  <c r="C7" i="54"/>
  <c r="B7" i="54"/>
  <c r="F7" i="53"/>
  <c r="E7" i="53"/>
  <c r="D7" i="53"/>
  <c r="C7" i="53"/>
  <c r="B7" i="53"/>
  <c r="I37" i="71"/>
  <c r="G37" i="71"/>
  <c r="E37" i="71"/>
  <c r="B2" i="71"/>
  <c r="I37" i="70"/>
  <c r="G37" i="70"/>
  <c r="E37" i="70"/>
  <c r="B2" i="70"/>
  <c r="I37" i="69"/>
  <c r="G37" i="69"/>
  <c r="E37" i="69"/>
  <c r="I37" i="68"/>
  <c r="G37" i="68"/>
  <c r="E37" i="68"/>
  <c r="B4" i="67" l="1"/>
  <c r="I37" i="62" l="1"/>
  <c r="G37" i="62"/>
  <c r="E37" i="62"/>
  <c r="B2" i="62"/>
  <c r="I37" i="61"/>
  <c r="G37" i="61"/>
  <c r="E37" i="61"/>
  <c r="B2" i="61"/>
  <c r="I37" i="54"/>
  <c r="G37" i="54"/>
  <c r="E37" i="54"/>
  <c r="B2" i="54"/>
  <c r="I37" i="53"/>
  <c r="G37" i="53"/>
  <c r="E37" i="53"/>
  <c r="B2" i="53"/>
</calcChain>
</file>

<file path=xl/sharedStrings.xml><?xml version="1.0" encoding="utf-8"?>
<sst xmlns="http://schemas.openxmlformats.org/spreadsheetml/2006/main" count="618" uniqueCount="88">
  <si>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</si>
  <si>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</si>
  <si>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</si>
  <si>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</si>
  <si>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</si>
  <si>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</si>
  <si>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</si>
  <si>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</si>
  <si>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</si>
  <si>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</si>
  <si>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</si>
  <si>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</si>
  <si>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</si>
  <si>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</si>
  <si>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</si>
  <si>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</si>
  <si>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</si>
  <si>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</si>
  <si>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</si>
  <si>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</si>
  <si>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</si>
  <si>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</si>
  <si>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</si>
  <si>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</si>
  <si>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</si>
  <si>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</si>
  <si>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</si>
  <si>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</si>
  <si>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</si>
  <si>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</si>
  <si>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</si>
  <si>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</si>
  <si>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</si>
  <si>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</si>
  <si>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</si>
  <si>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</si>
  <si>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</si>
  <si>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</si>
  <si>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</si>
  <si>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</si>
  <si>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</si>
  <si>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</si>
  <si>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</si>
  <si>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</si>
  <si>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</si>
  <si>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</si>
  <si>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</si>
  <si>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</si>
  <si>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</si>
  <si>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</si>
  <si>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</si>
  <si>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</si>
  <si>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</si>
  <si>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</si>
  <si>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</si>
  <si>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</si>
  <si>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</si>
  <si>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</si>
  <si>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</si>
  <si>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</si>
  <si>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</si>
  <si>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</si>
  <si>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</si>
  <si>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</si>
  <si>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</si>
  <si>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LINARES</t>
  </si>
  <si>
    <t>SA</t>
  </si>
  <si>
    <t>SAN AMBROSIO</t>
  </si>
  <si>
    <t>71.700.100-1</t>
  </si>
  <si>
    <t>1A</t>
  </si>
  <si>
    <t>2A</t>
  </si>
  <si>
    <t>1B</t>
  </si>
  <si>
    <t>4A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</si>
  <si>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</si>
  <si>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</si>
  <si>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</si>
  <si>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</si>
  <si>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</si>
  <si>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</si>
  <si>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</si>
  <si>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VII</t>
  </si>
  <si>
    <t>COVID19</t>
  </si>
  <si>
    <t>X</t>
  </si>
  <si>
    <t>Francisco Ceballos</t>
  </si>
  <si>
    <t>Baja</t>
  </si>
  <si>
    <t>Media</t>
  </si>
  <si>
    <t>Alta</t>
  </si>
  <si>
    <t xml:space="preserve">Baja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</si>
</sst>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Trebuchet MS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opLeftCell="B3" zoomScale="125" zoomScaleNormal="90" workbookViewId="0">
      <selection activeCell="I19" sqref="I19"/>
    </sheetView>
  </sheetViews>
  <sheetFormatPr baseColWidth="10" defaultColWidth="11.5" defaultRowHeight="15" x14ac:dyDescent="0.2"/>
  <cols>
    <col min="1" max="1" width="3.33203125" style="36" customWidth="1"/>
    <col min="2" max="2" width="22" style="36" customWidth="1"/>
    <col min="3" max="3" width="20.83203125" style="37" customWidth="1"/>
    <col min="4" max="5" width="16.33203125" style="37" customWidth="1"/>
    <col min="6" max="6" width="13.33203125" style="37" customWidth="1"/>
    <col min="7" max="7" width="20" style="37" customWidth="1"/>
    <col min="8" max="8" width="9.33203125" style="36" customWidth="1"/>
    <col min="9" max="10" width="14.6640625" style="36" customWidth="1"/>
    <col min="11" max="11" width="2.83203125" style="36" customWidth="1"/>
    <col min="12" max="16384" width="11.5" style="36"/>
  </cols>
  <sheetData>
    <row r="1" spans="2:13" ht="15" customHeight="1" x14ac:dyDescent="0.2">
      <c r="M1" s="38"/>
    </row>
    <row r="2" spans="2:13" ht="15" customHeight="1" x14ac:dyDescent="0.3">
      <c r="C2" s="36"/>
      <c r="D2" s="35"/>
      <c r="E2" s="36"/>
      <c r="F2" s="36"/>
      <c r="G2" s="36"/>
    </row>
    <row r="3" spans="2:13" ht="15" customHeight="1" x14ac:dyDescent="0.2">
      <c r="C3" s="36"/>
      <c r="D3" s="36"/>
      <c r="E3" s="36"/>
      <c r="F3" s="36"/>
      <c r="G3" s="36"/>
    </row>
    <row r="4" spans="2:13" ht="53.25" customHeight="1" x14ac:dyDescent="0.2">
      <c r="B4" s="58" t="str">
        <f>+D10&amp;"_"&amp;D11&amp;"_"&amp;D12&amp;"_"&amp;D13&amp;"_"&amp;I8&amp;"_"&amp;YEAR(D16)&amp;"_A1_"&amp;I9</f>
        <v>POT_VII_LINARES_SA_COVID19_2021_A1_X</v>
      </c>
      <c r="C4" s="58"/>
      <c r="D4" s="58"/>
      <c r="E4" s="58"/>
      <c r="F4" s="58"/>
      <c r="G4" s="58"/>
      <c r="H4" s="58"/>
      <c r="I4" s="58"/>
      <c r="J4" s="58"/>
      <c r="M4" s="39"/>
    </row>
    <row r="5" spans="2:13" s="21" customFormat="1" x14ac:dyDescent="0.2">
      <c r="B5" s="36"/>
      <c r="C5" s="36"/>
      <c r="D5" s="36"/>
      <c r="E5" s="36"/>
      <c r="F5" s="36"/>
      <c r="G5" s="36"/>
      <c r="H5" s="36"/>
      <c r="I5" s="36"/>
      <c r="J5" s="36"/>
    </row>
    <row r="6" spans="2:13" s="21" customFormat="1" x14ac:dyDescent="0.2">
      <c r="B6" s="36"/>
      <c r="C6" s="36"/>
      <c r="D6" s="36"/>
      <c r="E6" s="36"/>
      <c r="F6" s="36"/>
      <c r="G6" s="36"/>
      <c r="H6" s="36"/>
      <c r="I6" s="36"/>
      <c r="J6" s="36"/>
    </row>
    <row r="7" spans="2:13" s="21" customFormat="1" x14ac:dyDescent="0.2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">
      <c r="B8" s="53" t="s">
        <v>55</v>
      </c>
      <c r="C8" s="53"/>
      <c r="D8" s="59" t="s">
        <v>56</v>
      </c>
      <c r="E8" s="60"/>
      <c r="F8" s="36"/>
      <c r="G8" s="51" t="s">
        <v>41</v>
      </c>
      <c r="H8" s="51"/>
      <c r="I8" s="56" t="s">
        <v>81</v>
      </c>
      <c r="J8" s="56"/>
    </row>
    <row r="9" spans="2:13" x14ac:dyDescent="0.2">
      <c r="B9" s="53" t="s">
        <v>52</v>
      </c>
      <c r="C9" s="53"/>
      <c r="D9" s="55" t="s">
        <v>64</v>
      </c>
      <c r="E9" s="55"/>
      <c r="F9" s="36"/>
      <c r="G9" s="51" t="s">
        <v>61</v>
      </c>
      <c r="H9" s="51"/>
      <c r="I9" s="56" t="s">
        <v>82</v>
      </c>
      <c r="J9" s="56"/>
    </row>
    <row r="10" spans="2:13" x14ac:dyDescent="0.2">
      <c r="B10" s="51" t="s">
        <v>53</v>
      </c>
      <c r="C10" s="51"/>
      <c r="D10" s="56" t="s">
        <v>63</v>
      </c>
      <c r="E10" s="56"/>
      <c r="F10" s="36"/>
    </row>
    <row r="11" spans="2:13" x14ac:dyDescent="0.2">
      <c r="B11" s="51" t="s">
        <v>42</v>
      </c>
      <c r="C11" s="51"/>
      <c r="D11" s="56" t="s">
        <v>80</v>
      </c>
      <c r="E11" s="56"/>
      <c r="F11" s="36"/>
    </row>
    <row r="12" spans="2:13" x14ac:dyDescent="0.2">
      <c r="B12" s="51" t="s">
        <v>54</v>
      </c>
      <c r="C12" s="51"/>
      <c r="D12" s="56" t="s">
        <v>65</v>
      </c>
      <c r="E12" s="56"/>
      <c r="F12" s="36"/>
    </row>
    <row r="13" spans="2:13" x14ac:dyDescent="0.2">
      <c r="B13" s="51" t="s">
        <v>43</v>
      </c>
      <c r="C13" s="51"/>
      <c r="D13" s="56" t="s">
        <v>66</v>
      </c>
      <c r="E13" s="56"/>
    </row>
    <row r="14" spans="2:13" x14ac:dyDescent="0.2">
      <c r="B14" s="53" t="s">
        <v>62</v>
      </c>
      <c r="C14" s="53"/>
      <c r="D14" s="57" t="s">
        <v>51</v>
      </c>
      <c r="E14" s="57"/>
      <c r="G14" s="36"/>
    </row>
    <row r="15" spans="2:13" x14ac:dyDescent="0.2">
      <c r="B15" s="40"/>
      <c r="C15" s="40"/>
      <c r="G15" s="36"/>
    </row>
    <row r="16" spans="2:13" x14ac:dyDescent="0.2">
      <c r="B16" s="51" t="s">
        <v>44</v>
      </c>
      <c r="C16" s="51"/>
      <c r="D16" s="54">
        <v>44348</v>
      </c>
      <c r="E16" s="54"/>
      <c r="G16" s="41" t="s">
        <v>48</v>
      </c>
      <c r="H16" s="52" t="s">
        <v>83</v>
      </c>
      <c r="I16" s="52"/>
      <c r="J16" s="52"/>
    </row>
    <row r="17" spans="2:10" x14ac:dyDescent="0.2">
      <c r="B17" s="51" t="s">
        <v>45</v>
      </c>
      <c r="C17" s="51"/>
      <c r="D17" s="54">
        <v>44408</v>
      </c>
      <c r="E17" s="54"/>
      <c r="G17" s="41" t="s">
        <v>49</v>
      </c>
      <c r="H17" s="52"/>
      <c r="I17" s="52"/>
      <c r="J17" s="52"/>
    </row>
    <row r="19" spans="2:10" x14ac:dyDescent="0.2">
      <c r="B19" s="53" t="s">
        <v>50</v>
      </c>
      <c r="C19" s="53"/>
      <c r="D19" s="55"/>
      <c r="E19" s="55"/>
    </row>
    <row r="21" spans="2:10" x14ac:dyDescent="0.2">
      <c r="F21" s="22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67" priority="10">
      <formula>D10=""</formula>
    </cfRule>
  </conditionalFormatting>
  <conditionalFormatting sqref="D11:E11">
    <cfRule type="expression" dxfId="66" priority="9">
      <formula>D11=""</formula>
    </cfRule>
  </conditionalFormatting>
  <conditionalFormatting sqref="D12:E12">
    <cfRule type="expression" dxfId="65" priority="8">
      <formula>D12=""</formula>
    </cfRule>
  </conditionalFormatting>
  <conditionalFormatting sqref="D13:E13">
    <cfRule type="expression" dxfId="64" priority="7">
      <formula>D13=""</formula>
    </cfRule>
  </conditionalFormatting>
  <conditionalFormatting sqref="I8:J8">
    <cfRule type="expression" dxfId="63" priority="6">
      <formula>I8=""</formula>
    </cfRule>
  </conditionalFormatting>
  <conditionalFormatting sqref="I9:J9">
    <cfRule type="expression" dxfId="62" priority="5">
      <formula>I9=""</formula>
    </cfRule>
  </conditionalFormatting>
  <conditionalFormatting sqref="D16">
    <cfRule type="expression" dxfId="61" priority="4">
      <formula>D16=""</formula>
    </cfRule>
  </conditionalFormatting>
  <conditionalFormatting sqref="D17">
    <cfRule type="expression" dxfId="60" priority="3">
      <formula>D17=""</formula>
    </cfRule>
  </conditionalFormatting>
  <conditionalFormatting sqref="D9:E9">
    <cfRule type="expression" dxfId="59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2"/>
  <sheetViews>
    <sheetView topLeftCell="A2" zoomScale="133" zoomScaleNormal="90" workbookViewId="0">
      <selection activeCell="F19" sqref="F19:G19"/>
    </sheetView>
  </sheetViews>
  <sheetFormatPr baseColWidth="10" defaultColWidth="11.5" defaultRowHeight="15" x14ac:dyDescent="0.2"/>
  <cols>
    <col min="1" max="1" width="3.33203125" customWidth="1"/>
    <col min="2" max="2" width="18.33203125" style="16" customWidth="1"/>
    <col min="3" max="3" width="19.5" style="16" customWidth="1"/>
    <col min="4" max="4" width="15.33203125" style="20" customWidth="1"/>
    <col min="5" max="7" width="15.33203125" style="16" customWidth="1"/>
    <col min="8" max="8" width="18.6640625" style="16" customWidth="1"/>
    <col min="9" max="9" width="16.1640625" style="16" bestFit="1" customWidth="1"/>
    <col min="10" max="10" width="16" style="15" customWidth="1"/>
    <col min="11" max="11" width="8.83203125" style="15" customWidth="1"/>
    <col min="12" max="16384" width="11.5" style="15"/>
  </cols>
  <sheetData>
    <row r="1" spans="1:10" x14ac:dyDescent="0.2">
      <c r="B1" s="15"/>
      <c r="D1" s="16"/>
      <c r="H1" s="15"/>
      <c r="I1" s="15"/>
    </row>
    <row r="2" spans="1:10" ht="21" x14ac:dyDescent="0.25">
      <c r="B2" s="70" t="s">
        <v>60</v>
      </c>
      <c r="C2" s="70"/>
      <c r="D2" s="70"/>
      <c r="E2" s="70"/>
      <c r="F2" s="70"/>
      <c r="G2" s="70"/>
      <c r="H2" s="70"/>
      <c r="I2" s="70"/>
      <c r="J2" s="70"/>
    </row>
    <row r="3" spans="1:10" customFormat="1" x14ac:dyDescent="0.2"/>
    <row r="4" spans="1:10" ht="16" x14ac:dyDescent="0.2">
      <c r="B4" s="17" t="s">
        <v>58</v>
      </c>
      <c r="D4" s="16"/>
      <c r="G4" s="15"/>
      <c r="H4" s="15"/>
      <c r="I4" s="15"/>
    </row>
    <row r="5" spans="1:10" ht="6.75" customHeight="1" x14ac:dyDescent="0.2">
      <c r="B5" s="15"/>
      <c r="D5" s="16"/>
      <c r="H5" s="15"/>
      <c r="I5" s="15"/>
    </row>
    <row r="6" spans="1:10" s="31" customFormat="1" ht="24" customHeight="1" x14ac:dyDescent="0.2">
      <c r="A6" s="30"/>
      <c r="B6" s="65" t="s">
        <v>46</v>
      </c>
      <c r="C6" s="66"/>
      <c r="D6" s="67" t="s">
        <v>67</v>
      </c>
      <c r="E6" s="68"/>
      <c r="F6" s="68"/>
      <c r="G6" s="69"/>
      <c r="I6" s="32" t="s">
        <v>47</v>
      </c>
      <c r="J6" s="49" t="s">
        <v>68</v>
      </c>
    </row>
    <row r="7" spans="1:10" customFormat="1" x14ac:dyDescent="0.2"/>
    <row r="8" spans="1:10" x14ac:dyDescent="0.2">
      <c r="B8" s="15"/>
      <c r="D8" s="16"/>
      <c r="H8" s="15"/>
      <c r="I8" s="15"/>
    </row>
    <row r="9" spans="1:10" ht="16" x14ac:dyDescent="0.2">
      <c r="B9" s="17" t="s">
        <v>59</v>
      </c>
      <c r="D9" s="16"/>
      <c r="H9" s="15"/>
      <c r="I9" s="15"/>
    </row>
    <row r="10" spans="1:10" ht="14" customHeight="1" x14ac:dyDescent="0.2">
      <c r="B10" s="15"/>
      <c r="D10" s="16"/>
      <c r="H10" s="15"/>
      <c r="I10" s="15"/>
    </row>
    <row r="11" spans="1:10" ht="30.75" customHeight="1" x14ac:dyDescent="0.2">
      <c r="B11" s="18" t="s">
        <v>1</v>
      </c>
      <c r="C11" s="18" t="s">
        <v>2</v>
      </c>
      <c r="D11" s="64" t="s">
        <v>3</v>
      </c>
      <c r="E11" s="64"/>
      <c r="F11" s="64" t="s">
        <v>4</v>
      </c>
      <c r="G11" s="64"/>
      <c r="H11" s="34" t="s">
        <v>57</v>
      </c>
      <c r="I11" s="15"/>
    </row>
    <row r="12" spans="1:10" ht="15" customHeight="1" x14ac:dyDescent="0.2">
      <c r="B12" s="45" t="s">
        <v>69</v>
      </c>
      <c r="C12" s="19" t="s">
        <v>40</v>
      </c>
      <c r="D12" s="61" t="s">
        <v>73</v>
      </c>
      <c r="E12" s="61"/>
      <c r="F12" s="61" t="s">
        <v>74</v>
      </c>
      <c r="G12" s="61"/>
      <c r="H12" s="33"/>
      <c r="I12" s="15"/>
    </row>
    <row r="13" spans="1:10" x14ac:dyDescent="0.2">
      <c r="B13" s="45" t="s">
        <v>69</v>
      </c>
      <c r="C13" s="28" t="s">
        <v>39</v>
      </c>
      <c r="D13" s="61" t="s">
        <v>74</v>
      </c>
      <c r="E13" s="62"/>
      <c r="F13" s="61" t="s">
        <v>73</v>
      </c>
      <c r="G13" s="61"/>
      <c r="H13" s="33"/>
      <c r="I13" s="15"/>
    </row>
    <row r="14" spans="1:10" x14ac:dyDescent="0.2">
      <c r="B14" s="45" t="s">
        <v>71</v>
      </c>
      <c r="C14" s="19" t="s">
        <v>40</v>
      </c>
      <c r="D14" s="61" t="s">
        <v>73</v>
      </c>
      <c r="E14" s="62"/>
      <c r="F14" s="61" t="s">
        <v>75</v>
      </c>
      <c r="G14" s="61"/>
      <c r="H14" s="33"/>
      <c r="I14" s="15"/>
    </row>
    <row r="15" spans="1:10" x14ac:dyDescent="0.2">
      <c r="B15" s="45" t="s">
        <v>71</v>
      </c>
      <c r="C15" s="28" t="s">
        <v>39</v>
      </c>
      <c r="D15" s="61" t="s">
        <v>75</v>
      </c>
      <c r="E15" s="61"/>
      <c r="F15" s="62" t="s">
        <v>73</v>
      </c>
      <c r="G15" s="63"/>
      <c r="H15" s="33"/>
      <c r="I15" s="15"/>
    </row>
    <row r="16" spans="1:10" x14ac:dyDescent="0.2">
      <c r="B16" s="45" t="s">
        <v>70</v>
      </c>
      <c r="C16" s="19" t="s">
        <v>40</v>
      </c>
      <c r="D16" s="61" t="s">
        <v>76</v>
      </c>
      <c r="E16" s="61"/>
      <c r="F16" s="61" t="s">
        <v>77</v>
      </c>
      <c r="G16" s="62"/>
      <c r="H16" s="33"/>
      <c r="I16" s="15"/>
    </row>
    <row r="17" spans="2:10" x14ac:dyDescent="0.2">
      <c r="B17" s="45" t="s">
        <v>70</v>
      </c>
      <c r="C17" s="28" t="s">
        <v>39</v>
      </c>
      <c r="D17" s="61" t="s">
        <v>77</v>
      </c>
      <c r="E17" s="62"/>
      <c r="F17" s="61" t="s">
        <v>76</v>
      </c>
      <c r="G17" s="61"/>
      <c r="H17" s="33"/>
      <c r="I17" s="15"/>
    </row>
    <row r="18" spans="2:10" x14ac:dyDescent="0.2">
      <c r="B18" s="45" t="s">
        <v>72</v>
      </c>
      <c r="C18" s="19" t="s">
        <v>40</v>
      </c>
      <c r="D18" s="61" t="s">
        <v>78</v>
      </c>
      <c r="E18" s="61"/>
      <c r="F18" s="61" t="s">
        <v>79</v>
      </c>
      <c r="G18" s="62"/>
      <c r="H18" s="33"/>
    </row>
    <row r="19" spans="2:10" x14ac:dyDescent="0.2">
      <c r="B19" s="45" t="s">
        <v>72</v>
      </c>
      <c r="C19" s="28" t="s">
        <v>39</v>
      </c>
      <c r="D19" s="61" t="s">
        <v>79</v>
      </c>
      <c r="E19" s="62"/>
      <c r="F19" s="61" t="s">
        <v>78</v>
      </c>
      <c r="G19" s="61"/>
      <c r="H19" s="33"/>
      <c r="J19" s="23"/>
    </row>
    <row r="20" spans="2:10" x14ac:dyDescent="0.2">
      <c r="J20" s="23"/>
    </row>
    <row r="21" spans="2:10" x14ac:dyDescent="0.2">
      <c r="J21" s="23"/>
    </row>
    <row r="22" spans="2:10" x14ac:dyDescent="0.2">
      <c r="J22" s="23"/>
    </row>
  </sheetData>
  <mergeCells count="21">
    <mergeCell ref="B2:J2"/>
    <mergeCell ref="D14:E14"/>
    <mergeCell ref="F14:G14"/>
    <mergeCell ref="D12:E12"/>
    <mergeCell ref="F12:G12"/>
    <mergeCell ref="D13:E13"/>
    <mergeCell ref="F13:G13"/>
    <mergeCell ref="D15:E15"/>
    <mergeCell ref="F15:G15"/>
    <mergeCell ref="D11:E11"/>
    <mergeCell ref="F11:G11"/>
    <mergeCell ref="B6:C6"/>
    <mergeCell ref="D6:G6"/>
    <mergeCell ref="D19:E19"/>
    <mergeCell ref="F19:G19"/>
    <mergeCell ref="D16:E16"/>
    <mergeCell ref="F16:G16"/>
    <mergeCell ref="D17:E17"/>
    <mergeCell ref="F17:G17"/>
    <mergeCell ref="D18:E18"/>
    <mergeCell ref="F18:G18"/>
  </mergeCells>
  <phoneticPr fontId="15" type="noConversion"/>
  <conditionalFormatting sqref="J6">
    <cfRule type="expression" dxfId="58" priority="195">
      <formula>J6=""</formula>
    </cfRule>
  </conditionalFormatting>
  <conditionalFormatting sqref="D6:G6">
    <cfRule type="expression" dxfId="57" priority="192">
      <formula>D6=""</formula>
    </cfRule>
  </conditionalFormatting>
  <conditionalFormatting sqref="C12">
    <cfRule type="expression" dxfId="56" priority="135">
      <formula>C12=""</formula>
    </cfRule>
  </conditionalFormatting>
  <conditionalFormatting sqref="C13">
    <cfRule type="expression" dxfId="55" priority="133">
      <formula>C13=""</formula>
    </cfRule>
  </conditionalFormatting>
  <conditionalFormatting sqref="B12">
    <cfRule type="expression" dxfId="54" priority="14">
      <formula>B12=""</formula>
    </cfRule>
  </conditionalFormatting>
  <conditionalFormatting sqref="B13">
    <cfRule type="expression" dxfId="53" priority="13">
      <formula>B13=""</formula>
    </cfRule>
  </conditionalFormatting>
  <conditionalFormatting sqref="B14">
    <cfRule type="expression" dxfId="52" priority="12">
      <formula>B14=""</formula>
    </cfRule>
  </conditionalFormatting>
  <conditionalFormatting sqref="B15:B19">
    <cfRule type="expression" dxfId="51" priority="11">
      <formula>B15=""</formula>
    </cfRule>
  </conditionalFormatting>
  <conditionalFormatting sqref="D12">
    <cfRule type="expression" dxfId="50" priority="10">
      <formula>D12=""</formula>
    </cfRule>
  </conditionalFormatting>
  <conditionalFormatting sqref="D13">
    <cfRule type="expression" dxfId="49" priority="9">
      <formula>D13=""</formula>
    </cfRule>
  </conditionalFormatting>
  <conditionalFormatting sqref="D14">
    <cfRule type="expression" dxfId="48" priority="8">
      <formula>D14=""</formula>
    </cfRule>
  </conditionalFormatting>
  <conditionalFormatting sqref="D15:D19">
    <cfRule type="expression" dxfId="47" priority="7">
      <formula>D15=""</formula>
    </cfRule>
  </conditionalFormatting>
  <conditionalFormatting sqref="F12">
    <cfRule type="expression" dxfId="46" priority="6">
      <formula>F12=""</formula>
    </cfRule>
  </conditionalFormatting>
  <conditionalFormatting sqref="F13">
    <cfRule type="expression" dxfId="45" priority="5">
      <formula>F13=""</formula>
    </cfRule>
  </conditionalFormatting>
  <conditionalFormatting sqref="F14">
    <cfRule type="expression" dxfId="44" priority="4">
      <formula>F14=""</formula>
    </cfRule>
  </conditionalFormatting>
  <conditionalFormatting sqref="F15:F19">
    <cfRule type="expression" dxfId="43" priority="3">
      <formula>F15=""</formula>
    </cfRule>
  </conditionalFormatting>
  <conditionalFormatting sqref="C14 C16 C18">
    <cfRule type="expression" dxfId="42" priority="2">
      <formula>C14=""</formula>
    </cfRule>
  </conditionalFormatting>
  <conditionalFormatting sqref="C15 C17 C19">
    <cfRule type="expression" dxfId="41" priority="1">
      <formula>C15=""</formula>
    </cfRule>
  </conditionalFormatting>
  <dataValidations count="1">
    <dataValidation allowBlank="1" showInputMessage="1" showErrorMessage="1" prompt="Origen y Destino como LOCALIDAD" sqref="D11:E19 F12:G19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B13" zoomScaleNormal="100" workbookViewId="0">
      <selection activeCell="F26" sqref="F26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Servicios!B12</f>
        <v>1A</v>
      </c>
      <c r="C7" s="4" t="str">
        <f>Servicios!C12</f>
        <v>Ida</v>
      </c>
      <c r="D7" s="4" t="str">
        <f>Servicios!D12</f>
        <v>Población Las Camelias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6</v>
      </c>
      <c r="F21" s="44"/>
      <c r="G21" s="47"/>
      <c r="H21" s="44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5</v>
      </c>
      <c r="F22" s="11" t="s">
        <v>84</v>
      </c>
      <c r="G22" s="46">
        <v>3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3</v>
      </c>
      <c r="H23" s="44" t="s">
        <v>84</v>
      </c>
      <c r="I23" s="47">
        <v>2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84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3</v>
      </c>
      <c r="H25" s="44" t="s">
        <v>85</v>
      </c>
      <c r="I25" s="47">
        <v>2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74">
        <v>5</v>
      </c>
      <c r="F26" s="11" t="s">
        <v>85</v>
      </c>
      <c r="G26" s="46">
        <v>3</v>
      </c>
      <c r="H26" s="11" t="s">
        <v>85</v>
      </c>
      <c r="I26" s="46">
        <v>2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3</v>
      </c>
      <c r="H27" s="44" t="s">
        <v>84</v>
      </c>
      <c r="I27" s="47">
        <v>2</v>
      </c>
    </row>
    <row r="28" spans="2:9" ht="16" x14ac:dyDescent="0.2">
      <c r="B28" s="10">
        <v>15</v>
      </c>
      <c r="C28" s="29" t="s">
        <v>29</v>
      </c>
      <c r="D28" s="25" t="s">
        <v>84</v>
      </c>
      <c r="E28" s="12">
        <v>4</v>
      </c>
      <c r="F28" s="11" t="s">
        <v>84</v>
      </c>
      <c r="G28" s="46">
        <v>3</v>
      </c>
      <c r="H28" s="11" t="s">
        <v>84</v>
      </c>
      <c r="I28" s="46">
        <v>2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3</v>
      </c>
      <c r="H29" s="44" t="s">
        <v>84</v>
      </c>
      <c r="I29" s="47">
        <v>2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29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29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48</v>
      </c>
      <c r="F37" s="13"/>
      <c r="G37" s="14">
        <f>+SUM(G13:G36)</f>
        <v>24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0" priority="4">
      <formula>F7=""</formula>
    </cfRule>
  </conditionalFormatting>
  <conditionalFormatting sqref="C7:E7">
    <cfRule type="expression" dxfId="39" priority="3">
      <formula>C7=""</formula>
    </cfRule>
  </conditionalFormatting>
  <conditionalFormatting sqref="B7">
    <cfRule type="expression" dxfId="38" priority="2">
      <formula>B7=""</formula>
    </cfRule>
  </conditionalFormatting>
  <conditionalFormatting sqref="F7">
    <cfRule type="expression" dxfId="3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C12" zoomScale="98" zoomScaleNormal="100" workbookViewId="0">
      <selection activeCell="C26" sqref="A26:XFD26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Servicios!B13</f>
        <v>1A</v>
      </c>
      <c r="C7" s="4" t="str">
        <f>Servicios!C13</f>
        <v>Regreso</v>
      </c>
      <c r="D7" s="4" t="str">
        <f>Servicios!D13</f>
        <v>Población Fontana</v>
      </c>
      <c r="E7" s="4" t="str">
        <f>Servicios!F12</f>
        <v>Población Fontana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4</v>
      </c>
      <c r="F21" s="44"/>
      <c r="G21" s="47"/>
      <c r="H21" s="44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12">
        <v>4</v>
      </c>
      <c r="F22" s="11" t="s">
        <v>84</v>
      </c>
      <c r="G22" s="46">
        <v>3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3</v>
      </c>
      <c r="H23" s="44" t="s">
        <v>84</v>
      </c>
      <c r="I23" s="47">
        <v>2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84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3</v>
      </c>
      <c r="H25" s="44" t="s">
        <v>85</v>
      </c>
      <c r="I25" s="47">
        <v>2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4</v>
      </c>
      <c r="F26" s="11" t="s">
        <v>85</v>
      </c>
      <c r="G26" s="46">
        <v>3</v>
      </c>
      <c r="H26" s="11" t="s">
        <v>85</v>
      </c>
      <c r="I26" s="46">
        <v>2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2</v>
      </c>
      <c r="H27" s="44" t="s">
        <v>84</v>
      </c>
      <c r="I27" s="47">
        <v>2</v>
      </c>
    </row>
    <row r="28" spans="2:9" ht="16" x14ac:dyDescent="0.2">
      <c r="B28" s="10">
        <v>15</v>
      </c>
      <c r="C28" s="29" t="s">
        <v>29</v>
      </c>
      <c r="D28" s="25" t="s">
        <v>84</v>
      </c>
      <c r="E28" s="12">
        <v>4</v>
      </c>
      <c r="F28" s="11" t="s">
        <v>84</v>
      </c>
      <c r="G28" s="46">
        <v>2</v>
      </c>
      <c r="H28" s="11" t="s">
        <v>84</v>
      </c>
      <c r="I28" s="46">
        <v>2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2</v>
      </c>
      <c r="H29" s="44" t="s">
        <v>84</v>
      </c>
      <c r="I29" s="47">
        <v>2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29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21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6" priority="11">
      <formula>C7=""</formula>
    </cfRule>
  </conditionalFormatting>
  <conditionalFormatting sqref="B7">
    <cfRule type="expression" dxfId="35" priority="10">
      <formula>B7=""</formula>
    </cfRule>
  </conditionalFormatting>
  <conditionalFormatting sqref="D7">
    <cfRule type="expression" dxfId="34" priority="9">
      <formula>D7=""</formula>
    </cfRule>
  </conditionalFormatting>
  <conditionalFormatting sqref="E7">
    <cfRule type="expression" dxfId="33" priority="8">
      <formula>E7=""</formula>
    </cfRule>
  </conditionalFormatting>
  <conditionalFormatting sqref="F7">
    <cfRule type="expression" dxfId="32" priority="2">
      <formula>F7=""</formula>
    </cfRule>
  </conditionalFormatting>
  <conditionalFormatting sqref="F7">
    <cfRule type="expression" dxfId="3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C13" zoomScaleNormal="130" workbookViewId="0">
      <selection activeCell="E22" sqref="E22"/>
    </sheetView>
  </sheetViews>
  <sheetFormatPr baseColWidth="10" defaultRowHeight="15" x14ac:dyDescent="0.2"/>
  <cols>
    <col min="1" max="1" width="4.6640625" customWidth="1"/>
    <col min="2" max="9" width="15.6640625" customWidth="1"/>
    <col min="11" max="15" width="14" bestFit="1" customWidth="1"/>
    <col min="16" max="16" width="14" customWidth="1"/>
  </cols>
  <sheetData>
    <row r="2" spans="2:9" ht="21" x14ac:dyDescent="0.2">
      <c r="B2" s="71" t="str">
        <f>"PROGRAMA DE OPERACIÓN DEL SERVICIO ("&amp;B7&amp;" - "&amp;C7&amp;")"</f>
        <v>PROGRAMA DE OPERACIÓN DEL SERVICIO (1B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Servicios!B14</f>
        <v>1B</v>
      </c>
      <c r="C7" s="4" t="str">
        <f>Servicios!C14</f>
        <v>Ida</v>
      </c>
      <c r="D7" s="4" t="str">
        <f>Servicios!D14</f>
        <v>Población Las Camelias</v>
      </c>
      <c r="E7" s="4" t="str">
        <f>Servicios!F14</f>
        <v>Las Tranqueras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6" x14ac:dyDescent="0.2">
      <c r="B20" s="10">
        <v>7</v>
      </c>
      <c r="C20" s="29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4</v>
      </c>
      <c r="F21" s="44"/>
      <c r="G21" s="47"/>
      <c r="H21" s="8"/>
      <c r="I21" s="47"/>
    </row>
    <row r="22" spans="2:9" ht="16" x14ac:dyDescent="0.2">
      <c r="B22" s="10">
        <v>9</v>
      </c>
      <c r="C22" s="29" t="s">
        <v>23</v>
      </c>
      <c r="D22" s="25" t="s">
        <v>84</v>
      </c>
      <c r="E22" s="74">
        <v>6</v>
      </c>
      <c r="F22" s="11" t="s">
        <v>84</v>
      </c>
      <c r="G22" s="46">
        <v>3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3</v>
      </c>
      <c r="H23" s="8" t="s">
        <v>84</v>
      </c>
      <c r="I23" s="47">
        <v>2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84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3</v>
      </c>
      <c r="H25" s="8" t="s">
        <v>85</v>
      </c>
      <c r="I25" s="47">
        <v>2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4</v>
      </c>
      <c r="F26" s="11" t="s">
        <v>85</v>
      </c>
      <c r="G26" s="46">
        <v>3</v>
      </c>
      <c r="H26" s="11" t="s">
        <v>85</v>
      </c>
      <c r="I26" s="46">
        <v>2</v>
      </c>
    </row>
    <row r="27" spans="2:9" ht="16" x14ac:dyDescent="0.2">
      <c r="B27" s="6">
        <v>14</v>
      </c>
      <c r="C27" s="7" t="s">
        <v>28</v>
      </c>
      <c r="D27" s="8" t="s">
        <v>85</v>
      </c>
      <c r="E27" s="9">
        <v>4</v>
      </c>
      <c r="F27" s="8" t="s">
        <v>84</v>
      </c>
      <c r="G27" s="47">
        <v>3</v>
      </c>
      <c r="H27" s="8" t="s">
        <v>84</v>
      </c>
      <c r="I27" s="47">
        <v>2</v>
      </c>
    </row>
    <row r="28" spans="2:9" ht="16" x14ac:dyDescent="0.2">
      <c r="B28" s="10">
        <v>15</v>
      </c>
      <c r="C28" s="29" t="s">
        <v>29</v>
      </c>
      <c r="D28" s="11" t="s">
        <v>85</v>
      </c>
      <c r="E28" s="12">
        <v>4</v>
      </c>
      <c r="F28" s="11" t="s">
        <v>84</v>
      </c>
      <c r="G28" s="46">
        <v>3</v>
      </c>
      <c r="H28" s="11" t="s">
        <v>84</v>
      </c>
      <c r="I28" s="46">
        <v>2</v>
      </c>
    </row>
    <row r="29" spans="2:9" ht="16" x14ac:dyDescent="0.2">
      <c r="B29" s="6">
        <v>16</v>
      </c>
      <c r="C29" s="7" t="s">
        <v>30</v>
      </c>
      <c r="D29" s="8" t="s">
        <v>84</v>
      </c>
      <c r="E29" s="9">
        <v>4</v>
      </c>
      <c r="F29" s="8" t="s">
        <v>84</v>
      </c>
      <c r="G29" s="47">
        <v>3</v>
      </c>
      <c r="H29" s="8" t="s">
        <v>84</v>
      </c>
      <c r="I29" s="47">
        <v>2</v>
      </c>
    </row>
    <row r="30" spans="2:9" ht="16" x14ac:dyDescent="0.2">
      <c r="B30" s="10">
        <v>17</v>
      </c>
      <c r="C30" s="29" t="s">
        <v>31</v>
      </c>
      <c r="D30" s="11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8" t="s">
        <v>87</v>
      </c>
      <c r="E31" s="9">
        <v>4</v>
      </c>
      <c r="F31" s="8"/>
      <c r="G31" s="47"/>
      <c r="H31" s="8"/>
      <c r="I31" s="47"/>
    </row>
    <row r="32" spans="2:9" ht="16" x14ac:dyDescent="0.2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9"/>
      <c r="F33" s="8"/>
      <c r="G33" s="47"/>
      <c r="H33" s="8"/>
      <c r="I33" s="9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46</v>
      </c>
      <c r="F37" s="13"/>
      <c r="G37" s="14">
        <f>+SUM(G13:G36)</f>
        <v>24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0" priority="15">
      <formula>C7=""</formula>
    </cfRule>
  </conditionalFormatting>
  <conditionalFormatting sqref="B7">
    <cfRule type="expression" dxfId="29" priority="14">
      <formula>B7=""</formula>
    </cfRule>
  </conditionalFormatting>
  <conditionalFormatting sqref="D7">
    <cfRule type="expression" dxfId="28" priority="13">
      <formula>D7=""</formula>
    </cfRule>
  </conditionalFormatting>
  <conditionalFormatting sqref="E7">
    <cfRule type="expression" dxfId="27" priority="12">
      <formula>E7=""</formula>
    </cfRule>
  </conditionalFormatting>
  <conditionalFormatting sqref="F7">
    <cfRule type="expression" dxfId="26" priority="2">
      <formula>F7=""</formula>
    </cfRule>
  </conditionalFormatting>
  <conditionalFormatting sqref="F7">
    <cfRule type="expression" dxfId="2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B11" zoomScale="88" zoomScaleNormal="130" workbookViewId="0">
      <selection activeCell="B27" sqref="A27:XFD27"/>
    </sheetView>
  </sheetViews>
  <sheetFormatPr baseColWidth="10" defaultRowHeight="15" x14ac:dyDescent="0.2"/>
  <cols>
    <col min="1" max="1" width="4.6640625" customWidth="1"/>
    <col min="2" max="9" width="15.6640625" customWidth="1"/>
    <col min="12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(1B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Servicios!B15</f>
        <v>1B</v>
      </c>
      <c r="C7" s="4" t="str">
        <f>Servicios!C15</f>
        <v>Regreso</v>
      </c>
      <c r="D7" s="4" t="str">
        <f>Servicios!D15</f>
        <v>Las Tranqueras</v>
      </c>
      <c r="E7" s="4" t="str">
        <f>Servicios!F15</f>
        <v>Población Las Camelias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29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29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29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6" x14ac:dyDescent="0.2">
      <c r="B20" s="10">
        <v>7</v>
      </c>
      <c r="C20" s="29" t="s">
        <v>21</v>
      </c>
      <c r="D20" s="11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8" t="s">
        <v>84</v>
      </c>
      <c r="E21" s="9">
        <v>4</v>
      </c>
      <c r="F21" s="8"/>
      <c r="G21" s="47"/>
      <c r="H21" s="8"/>
      <c r="I21" s="47"/>
    </row>
    <row r="22" spans="2:9" ht="16" x14ac:dyDescent="0.2">
      <c r="B22" s="10">
        <v>9</v>
      </c>
      <c r="C22" s="29" t="s">
        <v>23</v>
      </c>
      <c r="D22" s="11" t="s">
        <v>84</v>
      </c>
      <c r="E22" s="12">
        <v>4</v>
      </c>
      <c r="F22" s="11" t="s">
        <v>84</v>
      </c>
      <c r="G22" s="46">
        <v>3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3</v>
      </c>
      <c r="H23" s="8" t="s">
        <v>84</v>
      </c>
      <c r="I23" s="47">
        <v>2</v>
      </c>
    </row>
    <row r="24" spans="2:9" ht="16" x14ac:dyDescent="0.2">
      <c r="B24" s="10">
        <v>11</v>
      </c>
      <c r="C24" s="29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84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3</v>
      </c>
      <c r="H25" s="8" t="s">
        <v>85</v>
      </c>
      <c r="I25" s="47">
        <v>2</v>
      </c>
    </row>
    <row r="26" spans="2:9" ht="16" x14ac:dyDescent="0.2">
      <c r="B26" s="10">
        <v>13</v>
      </c>
      <c r="C26" s="29" t="s">
        <v>27</v>
      </c>
      <c r="D26" s="25" t="s">
        <v>85</v>
      </c>
      <c r="E26" s="12">
        <v>4</v>
      </c>
      <c r="F26" s="11" t="s">
        <v>85</v>
      </c>
      <c r="G26" s="46">
        <v>3</v>
      </c>
      <c r="H26" s="11" t="s">
        <v>85</v>
      </c>
      <c r="I26" s="46">
        <v>2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3</v>
      </c>
      <c r="H27" s="8" t="s">
        <v>84</v>
      </c>
      <c r="I27" s="47">
        <v>2</v>
      </c>
    </row>
    <row r="28" spans="2:9" ht="16" x14ac:dyDescent="0.2">
      <c r="B28" s="10">
        <v>15</v>
      </c>
      <c r="C28" s="29" t="s">
        <v>29</v>
      </c>
      <c r="D28" s="25" t="s">
        <v>85</v>
      </c>
      <c r="E28" s="12">
        <v>4</v>
      </c>
      <c r="F28" s="11" t="s">
        <v>84</v>
      </c>
      <c r="G28" s="46">
        <v>2</v>
      </c>
      <c r="H28" s="11" t="s">
        <v>84</v>
      </c>
      <c r="I28" s="46">
        <v>2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2</v>
      </c>
      <c r="H29" s="8" t="s">
        <v>84</v>
      </c>
      <c r="I29" s="47">
        <v>2</v>
      </c>
    </row>
    <row r="30" spans="2:9" ht="16" x14ac:dyDescent="0.2">
      <c r="B30" s="10">
        <v>17</v>
      </c>
      <c r="C30" s="29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87</v>
      </c>
      <c r="E31" s="43">
        <v>4</v>
      </c>
      <c r="F31" s="44"/>
      <c r="G31" s="47"/>
      <c r="H31" s="8"/>
      <c r="I31" s="47"/>
    </row>
    <row r="32" spans="2:9" ht="16" x14ac:dyDescent="0.2">
      <c r="B32" s="10">
        <v>19</v>
      </c>
      <c r="C32" s="29" t="s">
        <v>33</v>
      </c>
      <c r="D32" s="11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9"/>
      <c r="F33" s="8"/>
      <c r="G33" s="47"/>
      <c r="H33" s="8"/>
      <c r="I33" s="8"/>
    </row>
    <row r="34" spans="2:9" ht="16" x14ac:dyDescent="0.2">
      <c r="B34" s="10">
        <v>21</v>
      </c>
      <c r="C34" s="29" t="s">
        <v>35</v>
      </c>
      <c r="D34" s="11"/>
      <c r="E34" s="12"/>
      <c r="F34" s="11"/>
      <c r="G34" s="11"/>
      <c r="H34" s="11"/>
      <c r="I34" s="11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29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22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24" priority="15">
      <formula>C7=""</formula>
    </cfRule>
  </conditionalFormatting>
  <conditionalFormatting sqref="B7">
    <cfRule type="expression" dxfId="23" priority="14">
      <formula>B7=""</formula>
    </cfRule>
  </conditionalFormatting>
  <conditionalFormatting sqref="D7">
    <cfRule type="expression" dxfId="22" priority="13">
      <formula>D7=""</formula>
    </cfRule>
  </conditionalFormatting>
  <conditionalFormatting sqref="E7">
    <cfRule type="expression" dxfId="21" priority="12">
      <formula>E7=""</formula>
    </cfRule>
  </conditionalFormatting>
  <conditionalFormatting sqref="F7">
    <cfRule type="expression" dxfId="20" priority="2">
      <formula>F7=""</formula>
    </cfRule>
  </conditionalFormatting>
  <conditionalFormatting sqref="F7">
    <cfRule type="expression" dxfId="19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B14" zoomScaleNormal="70" workbookViewId="0">
      <selection activeCell="F25" sqref="F25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(2A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Servicios!B16</f>
        <v>2A</v>
      </c>
      <c r="C7" s="4" t="str">
        <f>Servicios!C16</f>
        <v>Ida</v>
      </c>
      <c r="D7" s="4" t="str">
        <f>Servicios!D16</f>
        <v>Sector Cementerio</v>
      </c>
      <c r="E7" s="4" t="str">
        <f>Servicios!F16</f>
        <v>Población Oscar Bonilla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6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3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3</v>
      </c>
      <c r="H23" s="44" t="s">
        <v>84</v>
      </c>
      <c r="I23" s="47">
        <v>2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85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3</v>
      </c>
      <c r="H25" s="44" t="s">
        <v>85</v>
      </c>
      <c r="I25" s="47">
        <v>2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4</v>
      </c>
      <c r="F26" s="11" t="s">
        <v>85</v>
      </c>
      <c r="G26" s="46">
        <v>3</v>
      </c>
      <c r="H26" s="11" t="s">
        <v>84</v>
      </c>
      <c r="I26" s="46">
        <v>2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3</v>
      </c>
      <c r="H27" s="44" t="s">
        <v>84</v>
      </c>
      <c r="I27" s="47">
        <v>2</v>
      </c>
    </row>
    <row r="28" spans="2:9" ht="16" x14ac:dyDescent="0.2">
      <c r="B28" s="10">
        <v>15</v>
      </c>
      <c r="C28" s="48" t="s">
        <v>29</v>
      </c>
      <c r="D28" s="25" t="s">
        <v>84</v>
      </c>
      <c r="E28" s="12">
        <v>4</v>
      </c>
      <c r="F28" s="11" t="s">
        <v>84</v>
      </c>
      <c r="G28" s="46">
        <v>3</v>
      </c>
      <c r="H28" s="11" t="s">
        <v>87</v>
      </c>
      <c r="I28" s="46">
        <v>2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3</v>
      </c>
      <c r="H29" s="44" t="s">
        <v>84</v>
      </c>
      <c r="I29" s="47">
        <v>2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42</v>
      </c>
      <c r="F37" s="13"/>
      <c r="G37" s="14">
        <f>+SUM(G13:G36)</f>
        <v>24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" priority="6">
      <formula>D7=""</formula>
    </cfRule>
  </conditionalFormatting>
  <conditionalFormatting sqref="E7">
    <cfRule type="expression" dxfId="17" priority="5">
      <formula>E7=""</formula>
    </cfRule>
  </conditionalFormatting>
  <conditionalFormatting sqref="F7">
    <cfRule type="expression" dxfId="16" priority="4">
      <formula>F7=""</formula>
    </cfRule>
  </conditionalFormatting>
  <conditionalFormatting sqref="C7">
    <cfRule type="expression" dxfId="15" priority="3">
      <formula>C7=""</formula>
    </cfRule>
  </conditionalFormatting>
  <conditionalFormatting sqref="B7">
    <cfRule type="expression" dxfId="14" priority="2">
      <formula>B7=""</formula>
    </cfRule>
  </conditionalFormatting>
  <conditionalFormatting sqref="F7">
    <cfRule type="expression" dxfId="1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C12" zoomScale="107" zoomScaleNormal="70" workbookViewId="0">
      <selection activeCell="H24" sqref="H24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(2A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Servicios!B17</f>
        <v>2A</v>
      </c>
      <c r="C7" s="4" t="str">
        <f>Servicios!C17</f>
        <v>Regreso</v>
      </c>
      <c r="D7" s="4" t="str">
        <f>Servicios!D17</f>
        <v>Población Oscar Bonilla</v>
      </c>
      <c r="E7" s="4" t="str">
        <f>Servicios!F17</f>
        <v>Sector Cementerio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4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3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3</v>
      </c>
      <c r="H23" s="44" t="s">
        <v>84</v>
      </c>
      <c r="I23" s="47">
        <v>2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85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85</v>
      </c>
      <c r="E25" s="43">
        <v>4</v>
      </c>
      <c r="F25" s="44" t="s">
        <v>85</v>
      </c>
      <c r="G25" s="47">
        <v>3</v>
      </c>
      <c r="H25" s="44" t="s">
        <v>85</v>
      </c>
      <c r="I25" s="47">
        <v>2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4</v>
      </c>
      <c r="F26" s="11" t="s">
        <v>85</v>
      </c>
      <c r="G26" s="46">
        <v>3</v>
      </c>
      <c r="H26" s="11" t="s">
        <v>84</v>
      </c>
      <c r="I26" s="46">
        <v>2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2</v>
      </c>
      <c r="H27" s="44" t="s">
        <v>84</v>
      </c>
      <c r="I27" s="47">
        <v>2</v>
      </c>
    </row>
    <row r="28" spans="2:9" ht="16" x14ac:dyDescent="0.2">
      <c r="B28" s="10">
        <v>15</v>
      </c>
      <c r="C28" s="48" t="s">
        <v>29</v>
      </c>
      <c r="D28" s="25" t="s">
        <v>84</v>
      </c>
      <c r="E28" s="12">
        <v>4</v>
      </c>
      <c r="F28" s="11" t="s">
        <v>84</v>
      </c>
      <c r="G28" s="46">
        <v>2</v>
      </c>
      <c r="H28" s="11" t="s">
        <v>87</v>
      </c>
      <c r="I28" s="46">
        <v>2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2</v>
      </c>
      <c r="H29" s="44" t="s">
        <v>84</v>
      </c>
      <c r="I29" s="47">
        <v>2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/>
      <c r="E31" s="43"/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40</v>
      </c>
      <c r="F37" s="13"/>
      <c r="G37" s="14">
        <f>+SUM(G13:G36)</f>
        <v>21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12" priority="6">
      <formula>C7=""</formula>
    </cfRule>
  </conditionalFormatting>
  <conditionalFormatting sqref="B7">
    <cfRule type="expression" dxfId="11" priority="5">
      <formula>B7=""</formula>
    </cfRule>
  </conditionalFormatting>
  <conditionalFormatting sqref="D7">
    <cfRule type="expression" dxfId="10" priority="4">
      <formula>D7=""</formula>
    </cfRule>
  </conditionalFormatting>
  <conditionalFormatting sqref="E7">
    <cfRule type="expression" dxfId="9" priority="3">
      <formula>E7=""</formula>
    </cfRule>
  </conditionalFormatting>
  <conditionalFormatting sqref="F7">
    <cfRule type="expression" dxfId="8" priority="2">
      <formula>F7=""</formula>
    </cfRule>
  </conditionalFormatting>
  <conditionalFormatting sqref="F7">
    <cfRule type="expression" dxfId="7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C14" zoomScaleNormal="70" workbookViewId="0">
      <selection activeCell="G27" sqref="G27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(4A - Ida)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Servicios!B18</f>
        <v>4A</v>
      </c>
      <c r="C7" s="4" t="str">
        <f>Servicios!C18</f>
        <v>Ida</v>
      </c>
      <c r="D7" s="4" t="str">
        <f>Servicios!D18</f>
        <v>Población Carlos Camus</v>
      </c>
      <c r="E7" s="4" t="str">
        <f>Servicios!F18</f>
        <v>Villa Nemesio Antúnez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11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46"/>
      <c r="H20" s="11"/>
      <c r="I20" s="46"/>
    </row>
    <row r="21" spans="2:9" ht="16" x14ac:dyDescent="0.2">
      <c r="B21" s="6">
        <v>8</v>
      </c>
      <c r="C21" s="7" t="s">
        <v>22</v>
      </c>
      <c r="D21" s="42" t="s">
        <v>84</v>
      </c>
      <c r="E21" s="74">
        <v>6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3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3</v>
      </c>
      <c r="H23" s="44" t="s">
        <v>84</v>
      </c>
      <c r="I23" s="47">
        <v>2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84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3</v>
      </c>
      <c r="H25" s="44" t="s">
        <v>85</v>
      </c>
      <c r="I25" s="47">
        <v>2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4</v>
      </c>
      <c r="F26" s="11" t="s">
        <v>85</v>
      </c>
      <c r="G26" s="46">
        <v>3</v>
      </c>
      <c r="H26" s="11" t="s">
        <v>85</v>
      </c>
      <c r="I26" s="46">
        <v>2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2</v>
      </c>
      <c r="H27" s="44" t="s">
        <v>84</v>
      </c>
      <c r="I27" s="47">
        <v>2</v>
      </c>
    </row>
    <row r="28" spans="2:9" ht="16" x14ac:dyDescent="0.2">
      <c r="B28" s="10">
        <v>15</v>
      </c>
      <c r="C28" s="48" t="s">
        <v>29</v>
      </c>
      <c r="D28" s="25" t="s">
        <v>85</v>
      </c>
      <c r="E28" s="12">
        <v>4</v>
      </c>
      <c r="F28" s="11" t="s">
        <v>84</v>
      </c>
      <c r="G28" s="46">
        <v>2</v>
      </c>
      <c r="H28" s="11" t="s">
        <v>84</v>
      </c>
      <c r="I28" s="46">
        <v>2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2</v>
      </c>
      <c r="H29" s="44" t="s">
        <v>84</v>
      </c>
      <c r="I29" s="47">
        <v>2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25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8"/>
      <c r="E33" s="8"/>
      <c r="F33" s="27"/>
      <c r="G33" s="47"/>
      <c r="H33" s="27"/>
      <c r="I33" s="26"/>
    </row>
    <row r="34" spans="2:9" ht="16" x14ac:dyDescent="0.2">
      <c r="B34" s="10">
        <v>21</v>
      </c>
      <c r="C34" s="48" t="s">
        <v>35</v>
      </c>
      <c r="D34" s="11"/>
      <c r="E34" s="11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1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46</v>
      </c>
      <c r="F37" s="13"/>
      <c r="G37" s="14">
        <f>+SUM(G13:G36)</f>
        <v>21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4">
      <formula>F7=""</formula>
    </cfRule>
  </conditionalFormatting>
  <conditionalFormatting sqref="C7:E7">
    <cfRule type="expression" dxfId="5" priority="3">
      <formula>C7=""</formula>
    </cfRule>
  </conditionalFormatting>
  <conditionalFormatting sqref="B7">
    <cfRule type="expression" dxfId="4" priority="2">
      <formula>B7=""</formula>
    </cfRule>
  </conditionalFormatting>
  <conditionalFormatting sqref="F7">
    <cfRule type="expression" dxfId="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abSelected="1" topLeftCell="B11" zoomScale="85" zoomScaleNormal="85" workbookViewId="0">
      <selection activeCell="G27" sqref="G27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4" bestFit="1" customWidth="1"/>
  </cols>
  <sheetData>
    <row r="2" spans="2:9" ht="21" x14ac:dyDescent="0.2">
      <c r="B2" s="71" t="str">
        <f>"PROGRAMA DE OPERACIÓN DEL SERVICIO ("&amp;B7&amp;" - "&amp;C7&amp;")"</f>
        <v>PROGRAMA DE OPERACIÓN DEL SERVICIO (4A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">
      <c r="B7" s="50" t="str">
        <f>Servicios!B19</f>
        <v>4A</v>
      </c>
      <c r="C7" s="50" t="str">
        <f>Servicios!C19</f>
        <v>Regreso</v>
      </c>
      <c r="D7" s="50" t="str">
        <f>Servicios!D19</f>
        <v>Villa Nemesio Antúnez</v>
      </c>
      <c r="E7" s="50" t="str">
        <f>Servicios!F19</f>
        <v>Población Carlos Camus</v>
      </c>
      <c r="F7" s="4" t="str">
        <f>TAPA!I8</f>
        <v>COVID19</v>
      </c>
      <c r="G7" s="3"/>
    </row>
    <row r="9" spans="2:9" s="1" customFormat="1" x14ac:dyDescent="0.2">
      <c r="B9" s="1" t="s">
        <v>6</v>
      </c>
    </row>
    <row r="11" spans="2:9" ht="22.5" customHeight="1" x14ac:dyDescent="0.2">
      <c r="B11" s="72" t="s">
        <v>7</v>
      </c>
      <c r="C11" s="72" t="s">
        <v>8</v>
      </c>
      <c r="D11" s="73" t="s">
        <v>9</v>
      </c>
      <c r="E11" s="73"/>
      <c r="F11" s="73" t="s">
        <v>10</v>
      </c>
      <c r="G11" s="73"/>
      <c r="H11" s="73" t="s">
        <v>11</v>
      </c>
      <c r="I11" s="73"/>
    </row>
    <row r="12" spans="2:9" ht="32" x14ac:dyDescent="0.2">
      <c r="B12" s="72"/>
      <c r="C12" s="7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6" x14ac:dyDescent="0.2">
      <c r="B14" s="10">
        <v>1</v>
      </c>
      <c r="C14" s="48" t="s">
        <v>15</v>
      </c>
      <c r="D14" s="11"/>
      <c r="E14" s="12"/>
      <c r="F14" s="11"/>
      <c r="G14" s="12"/>
      <c r="H14" s="11"/>
      <c r="I14" s="12"/>
    </row>
    <row r="15" spans="2:9" ht="16" x14ac:dyDescent="0.2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6" x14ac:dyDescent="0.2">
      <c r="B16" s="10">
        <v>3</v>
      </c>
      <c r="C16" s="48" t="s">
        <v>17</v>
      </c>
      <c r="D16" s="11"/>
      <c r="E16" s="12"/>
      <c r="F16" s="11"/>
      <c r="G16" s="12"/>
      <c r="H16" s="11"/>
      <c r="I16" s="12"/>
    </row>
    <row r="17" spans="2:9" ht="16" x14ac:dyDescent="0.2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6" x14ac:dyDescent="0.2">
      <c r="B18" s="10">
        <v>5</v>
      </c>
      <c r="C18" s="48" t="s">
        <v>19</v>
      </c>
      <c r="D18" s="25"/>
      <c r="E18" s="12"/>
      <c r="F18" s="11"/>
      <c r="G18" s="12"/>
      <c r="H18" s="11"/>
      <c r="I18" s="12"/>
    </row>
    <row r="19" spans="2:9" ht="16" x14ac:dyDescent="0.2">
      <c r="B19" s="6">
        <v>6</v>
      </c>
      <c r="C19" s="7" t="s">
        <v>20</v>
      </c>
      <c r="D19" s="42"/>
      <c r="E19" s="43"/>
      <c r="F19" s="44"/>
      <c r="G19" s="43"/>
      <c r="H19" s="44"/>
      <c r="I19" s="43"/>
    </row>
    <row r="20" spans="2:9" ht="16" x14ac:dyDescent="0.2">
      <c r="B20" s="10">
        <v>7</v>
      </c>
      <c r="C20" s="48" t="s">
        <v>21</v>
      </c>
      <c r="D20" s="25"/>
      <c r="E20" s="12"/>
      <c r="F20" s="11"/>
      <c r="G20" s="12"/>
      <c r="H20" s="11"/>
      <c r="I20" s="12"/>
    </row>
    <row r="21" spans="2:9" ht="16" x14ac:dyDescent="0.2">
      <c r="B21" s="6">
        <v>8</v>
      </c>
      <c r="C21" s="7" t="s">
        <v>22</v>
      </c>
      <c r="D21" s="42" t="s">
        <v>84</v>
      </c>
      <c r="E21" s="43">
        <v>4</v>
      </c>
      <c r="F21" s="44"/>
      <c r="G21" s="47"/>
      <c r="H21" s="44"/>
      <c r="I21" s="47"/>
    </row>
    <row r="22" spans="2:9" ht="16" x14ac:dyDescent="0.2">
      <c r="B22" s="10">
        <v>9</v>
      </c>
      <c r="C22" s="48" t="s">
        <v>23</v>
      </c>
      <c r="D22" s="25" t="s">
        <v>84</v>
      </c>
      <c r="E22" s="12">
        <v>4</v>
      </c>
      <c r="F22" s="11" t="s">
        <v>84</v>
      </c>
      <c r="G22" s="46">
        <v>4</v>
      </c>
      <c r="H22" s="11"/>
      <c r="I22" s="46"/>
    </row>
    <row r="23" spans="2:9" ht="16" x14ac:dyDescent="0.2">
      <c r="B23" s="6">
        <v>10</v>
      </c>
      <c r="C23" s="7" t="s">
        <v>24</v>
      </c>
      <c r="D23" s="42" t="s">
        <v>85</v>
      </c>
      <c r="E23" s="43">
        <v>4</v>
      </c>
      <c r="F23" s="44" t="s">
        <v>84</v>
      </c>
      <c r="G23" s="47">
        <v>4</v>
      </c>
      <c r="H23" s="44" t="s">
        <v>84</v>
      </c>
      <c r="I23" s="47">
        <v>2</v>
      </c>
    </row>
    <row r="24" spans="2:9" ht="16" x14ac:dyDescent="0.2">
      <c r="B24" s="10">
        <v>11</v>
      </c>
      <c r="C24" s="48" t="s">
        <v>25</v>
      </c>
      <c r="D24" s="25" t="s">
        <v>86</v>
      </c>
      <c r="E24" s="12">
        <v>4</v>
      </c>
      <c r="F24" s="11" t="s">
        <v>84</v>
      </c>
      <c r="G24" s="46">
        <v>3</v>
      </c>
      <c r="H24" s="11" t="s">
        <v>84</v>
      </c>
      <c r="I24" s="46">
        <v>2</v>
      </c>
    </row>
    <row r="25" spans="2:9" ht="16" x14ac:dyDescent="0.2">
      <c r="B25" s="6">
        <v>12</v>
      </c>
      <c r="C25" s="7" t="s">
        <v>26</v>
      </c>
      <c r="D25" s="42" t="s">
        <v>86</v>
      </c>
      <c r="E25" s="43">
        <v>4</v>
      </c>
      <c r="F25" s="44" t="s">
        <v>85</v>
      </c>
      <c r="G25" s="47">
        <v>3</v>
      </c>
      <c r="H25" s="44" t="s">
        <v>85</v>
      </c>
      <c r="I25" s="47">
        <v>2</v>
      </c>
    </row>
    <row r="26" spans="2:9" ht="16" x14ac:dyDescent="0.2">
      <c r="B26" s="10">
        <v>13</v>
      </c>
      <c r="C26" s="48" t="s">
        <v>27</v>
      </c>
      <c r="D26" s="25" t="s">
        <v>85</v>
      </c>
      <c r="E26" s="12">
        <v>4</v>
      </c>
      <c r="F26" s="11" t="s">
        <v>85</v>
      </c>
      <c r="G26" s="46">
        <v>3</v>
      </c>
      <c r="H26" s="11" t="s">
        <v>85</v>
      </c>
      <c r="I26" s="46">
        <v>2</v>
      </c>
    </row>
    <row r="27" spans="2:9" ht="16" x14ac:dyDescent="0.2">
      <c r="B27" s="6">
        <v>14</v>
      </c>
      <c r="C27" s="7" t="s">
        <v>28</v>
      </c>
      <c r="D27" s="42" t="s">
        <v>85</v>
      </c>
      <c r="E27" s="43">
        <v>4</v>
      </c>
      <c r="F27" s="44" t="s">
        <v>84</v>
      </c>
      <c r="G27" s="47">
        <v>2</v>
      </c>
      <c r="H27" s="44" t="s">
        <v>84</v>
      </c>
      <c r="I27" s="47">
        <v>2</v>
      </c>
    </row>
    <row r="28" spans="2:9" ht="16" x14ac:dyDescent="0.2">
      <c r="B28" s="10">
        <v>15</v>
      </c>
      <c r="C28" s="48" t="s">
        <v>29</v>
      </c>
      <c r="D28" s="25" t="s">
        <v>85</v>
      </c>
      <c r="E28" s="12">
        <v>4</v>
      </c>
      <c r="F28" s="11" t="s">
        <v>84</v>
      </c>
      <c r="G28" s="46">
        <v>2</v>
      </c>
      <c r="H28" s="11" t="s">
        <v>84</v>
      </c>
      <c r="I28" s="46">
        <v>2</v>
      </c>
    </row>
    <row r="29" spans="2:9" ht="16" x14ac:dyDescent="0.2">
      <c r="B29" s="6">
        <v>16</v>
      </c>
      <c r="C29" s="7" t="s">
        <v>30</v>
      </c>
      <c r="D29" s="42" t="s">
        <v>84</v>
      </c>
      <c r="E29" s="43">
        <v>4</v>
      </c>
      <c r="F29" s="44" t="s">
        <v>84</v>
      </c>
      <c r="G29" s="47">
        <v>2</v>
      </c>
      <c r="H29" s="44" t="s">
        <v>84</v>
      </c>
      <c r="I29" s="47">
        <v>2</v>
      </c>
    </row>
    <row r="30" spans="2:9" ht="16" x14ac:dyDescent="0.2">
      <c r="B30" s="10">
        <v>17</v>
      </c>
      <c r="C30" s="48" t="s">
        <v>31</v>
      </c>
      <c r="D30" s="25" t="s">
        <v>84</v>
      </c>
      <c r="E30" s="12">
        <v>4</v>
      </c>
      <c r="F30" s="11"/>
      <c r="G30" s="46"/>
      <c r="H30" s="11"/>
      <c r="I30" s="46"/>
    </row>
    <row r="31" spans="2:9" ht="16" x14ac:dyDescent="0.2">
      <c r="B31" s="6">
        <v>18</v>
      </c>
      <c r="C31" s="7" t="s">
        <v>32</v>
      </c>
      <c r="D31" s="42" t="s">
        <v>84</v>
      </c>
      <c r="E31" s="43">
        <v>4</v>
      </c>
      <c r="F31" s="44"/>
      <c r="G31" s="47"/>
      <c r="H31" s="44"/>
      <c r="I31" s="47"/>
    </row>
    <row r="32" spans="2:9" ht="16" x14ac:dyDescent="0.2">
      <c r="B32" s="10">
        <v>19</v>
      </c>
      <c r="C32" s="48" t="s">
        <v>33</v>
      </c>
      <c r="D32" s="25"/>
      <c r="E32" s="12"/>
      <c r="F32" s="11"/>
      <c r="G32" s="46"/>
      <c r="H32" s="11"/>
      <c r="I32" s="46"/>
    </row>
    <row r="33" spans="2:9" ht="16" x14ac:dyDescent="0.2">
      <c r="B33" s="6">
        <v>20</v>
      </c>
      <c r="C33" s="7" t="s">
        <v>34</v>
      </c>
      <c r="D33" s="24"/>
      <c r="E33" s="9"/>
      <c r="F33" s="8"/>
      <c r="G33" s="47"/>
      <c r="H33" s="8"/>
      <c r="I33" s="47"/>
    </row>
    <row r="34" spans="2:9" ht="16" x14ac:dyDescent="0.2">
      <c r="B34" s="10">
        <v>21</v>
      </c>
      <c r="C34" s="48" t="s">
        <v>35</v>
      </c>
      <c r="D34" s="11"/>
      <c r="E34" s="12"/>
      <c r="F34" s="11"/>
      <c r="G34" s="12"/>
      <c r="H34" s="11"/>
      <c r="I34" s="12"/>
    </row>
    <row r="35" spans="2:9" ht="16" x14ac:dyDescent="0.2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6" x14ac:dyDescent="0.2">
      <c r="B36" s="10">
        <v>23</v>
      </c>
      <c r="C36" s="48" t="s">
        <v>37</v>
      </c>
      <c r="D36" s="11"/>
      <c r="E36" s="12"/>
      <c r="F36" s="11"/>
      <c r="G36" s="12"/>
      <c r="H36" s="11"/>
      <c r="I36" s="12"/>
    </row>
    <row r="37" spans="2:9" ht="16" x14ac:dyDescent="0.2">
      <c r="B37" s="6" t="s">
        <v>38</v>
      </c>
      <c r="C37" s="7"/>
      <c r="D37" s="13"/>
      <c r="E37" s="14">
        <f>+SUM(E13:E36)</f>
        <v>44</v>
      </c>
      <c r="F37" s="13"/>
      <c r="G37" s="14">
        <f>+SUM(G13:G36)</f>
        <v>23</v>
      </c>
      <c r="H37" s="13"/>
      <c r="I37" s="1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E7">
    <cfRule type="expression" dxfId="2" priority="5">
      <formula>B7=""</formula>
    </cfRule>
  </conditionalFormatting>
  <conditionalFormatting sqref="F7">
    <cfRule type="expression" dxfId="1" priority="2">
      <formula>F7=""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Servicios</vt:lpstr>
      <vt:lpstr>1A-I</vt:lpstr>
      <vt:lpstr>1A-R</vt:lpstr>
      <vt:lpstr>1B-I</vt:lpstr>
      <vt:lpstr>1B-R</vt:lpstr>
      <vt:lpstr>2A-I</vt:lpstr>
      <vt:lpstr>2A-R </vt:lpstr>
      <vt:lpstr>4A-I </vt:lpstr>
      <vt:lpstr>4A-R </vt:lpstr>
      <vt:lpstr>'1A-I'!Área_de_impresión</vt:lpstr>
      <vt:lpstr>'1A-R'!Área_de_impresión</vt:lpstr>
      <vt:lpstr>'1B-I'!Área_de_impresión</vt:lpstr>
      <vt:lpstr>'1B-R'!Área_de_impresión</vt:lpstr>
      <vt:lpstr>'2A-I'!Área_de_impresión</vt:lpstr>
      <vt:lpstr>'2A-R '!Área_de_impresión</vt:lpstr>
      <vt:lpstr>'4A-I '!Área_de_impresión</vt:lpstr>
      <vt:lpstr>'4A-R 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Microsoft Office User</cp:lastModifiedBy>
  <cp:lastPrinted>2019-12-09T03:57:00Z</cp:lastPrinted>
  <dcterms:created xsi:type="dcterms:W3CDTF">2017-06-13T19:17:56Z</dcterms:created>
  <dcterms:modified xsi:type="dcterms:W3CDTF">2021-05-26T20:49:05Z</dcterms:modified>
</cp:coreProperties>
</file>